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6FAF599-703F-4221-9BEB-F69CF033E3A1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definedNames>
    <definedName name="_xlnm.Print_Area" localSheetId="2">'MART 2026'!$B$2:$J$41</definedName>
    <definedName name="_xlnm.Print_Area" localSheetId="3">'NİSAN 2026'!$B$2:$J$41</definedName>
    <definedName name="_xlnm.Print_Area" localSheetId="1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0" l="1"/>
  <c r="N1" i="11"/>
  <c r="N1" i="9"/>
  <c r="J37" i="8"/>
  <c r="J36" i="8"/>
  <c r="L36" i="8" s="1"/>
  <c r="AC2" i="12" l="1"/>
  <c r="AC2" i="11"/>
  <c r="AC2" i="10"/>
  <c r="AC2" i="9"/>
  <c r="AC2" i="8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1"/>
  <c r="J36" i="11" s="1"/>
  <c r="F37" i="10"/>
  <c r="J36" i="10" s="1"/>
  <c r="F37" i="9"/>
  <c r="J36" i="9" s="1"/>
  <c r="F37" i="8"/>
  <c r="J37" i="12" l="1"/>
  <c r="L36" i="12" s="1"/>
  <c r="J37" i="11"/>
  <c r="L36" i="11" s="1"/>
  <c r="J37" i="10"/>
  <c r="L36" i="10" s="1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</calcChain>
</file>

<file path=xl/sharedStrings.xml><?xml version="1.0" encoding="utf-8"?>
<sst xmlns="http://schemas.openxmlformats.org/spreadsheetml/2006/main" count="216" uniqueCount="47">
  <si>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</si>
  <si>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</si>
  <si>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</si>
  <si>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</si>
  <si>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</si>
  <si>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</si>
  <si>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</si>
  <si>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</si>
  <si>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</si>
  <si>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</si>
  <si>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</si>
  <si>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</si>
  <si>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</si>
  <si>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</si>
  <si>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</si>
  <si>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</si>
  <si>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</si>
  <si>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</si>
  <si>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</si>
  <si>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</si>
  <si>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</si>
  <si>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</si>
  <si>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</si>
  <si>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</si>
  <si>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</si>
  <si>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</si>
  <si>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</si>
  <si>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</si>
  <si>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</si>
  <si>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</si>
  <si>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</si>
  <si>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HASAN TOMAK</t>
  </si>
  <si>
    <t>süt ödemesi herayın 16 sında yapılacak</t>
  </si>
  <si>
    <t xml:space="preserve">17/02/2026 tarihinde 750.000 </t>
  </si>
  <si>
    <t>28/02/2026 tarihinde 750.000</t>
  </si>
  <si>
    <t>30-40 günlük çek 1.000.000</t>
  </si>
  <si>
    <t>ilk 2 ay 400 bin kesilcek</t>
  </si>
  <si>
    <t>kalan 600 bin olarak kesilecek</t>
  </si>
  <si>
    <t>H.EYYÜPAĞA</t>
  </si>
  <si>
    <t>Z.EYYÜPAĞA</t>
  </si>
  <si>
    <t>D.EYYÜPAĞA</t>
  </si>
  <si>
    <t>Z.K.EYYÜPAĞA</t>
  </si>
  <si>
    <t>VERİLEN AVANSLAR</t>
  </si>
  <si>
    <t>ŞUBAT TAKSİT</t>
  </si>
  <si>
    <t>MART TAKSİT</t>
  </si>
  <si>
    <t>KALAN TAKSİT</t>
  </si>
  <si>
    <t>Z.EYYÜPAĞA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</si>
</sst>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0" fontId="25" fillId="0" borderId="0" xfId="0" applyFont="1"/>
    <xf numFmtId="3" fontId="0" fillId="0" borderId="0" xfId="0" applyNumberFormat="1"/>
    <xf numFmtId="14" fontId="0" fillId="2" borderId="8" xfId="0" applyNumberFormat="1" applyFill="1" applyBorder="1"/>
    <xf numFmtId="14" fontId="0" fillId="2" borderId="9" xfId="0" applyNumberFormat="1" applyFill="1" applyBorder="1"/>
    <xf numFmtId="4" fontId="0" fillId="2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9" xfId="0" applyBorder="1" applyAlignment="1">
      <alignment horizont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7" sqref="L7: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  <c r="L7" s="58" t="s">
        <v>32</v>
      </c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M16" t="s">
        <v>33</v>
      </c>
    </row>
    <row r="17" spans="2:14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  <c r="M17" t="s">
        <v>34</v>
      </c>
    </row>
    <row r="18" spans="2:14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  <c r="M18" t="s">
        <v>35</v>
      </c>
      <c r="N18" s="59"/>
    </row>
    <row r="19" spans="2:14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  <c r="M20" t="s">
        <v>36</v>
      </c>
    </row>
    <row r="21" spans="2:14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  <c r="M21" t="s">
        <v>37</v>
      </c>
    </row>
    <row r="22" spans="2:14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46044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46045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46046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4" x14ac:dyDescent="0.25">
      <c r="B28" s="7">
        <v>46047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46048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4" x14ac:dyDescent="0.25">
      <c r="B30" s="7">
        <v>46049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46050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46051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71" t="s">
        <v>11</v>
      </c>
      <c r="I35" s="71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73" t="s">
        <v>16</v>
      </c>
      <c r="C39" s="74"/>
      <c r="D39" s="28"/>
      <c r="E39" s="10"/>
      <c r="F39" s="29"/>
      <c r="G39" s="30"/>
      <c r="H39" s="75" t="s">
        <v>17</v>
      </c>
      <c r="I39" s="75"/>
      <c r="J39" s="31">
        <f>J36+J37+J38-J35</f>
        <v>0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35" sqref="N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47">
        <f>SUM(N3:N12)</f>
        <v>1100000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42</v>
      </c>
      <c r="M2" s="76"/>
      <c r="N2" s="76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1">
        <v>46070</v>
      </c>
      <c r="M3" s="14" t="s">
        <v>38</v>
      </c>
      <c r="N3" s="62">
        <v>750000</v>
      </c>
    </row>
    <row r="4" spans="2:29" x14ac:dyDescent="0.25">
      <c r="B4" s="7">
        <v>46054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L4" s="61">
        <v>46083</v>
      </c>
      <c r="M4" s="14" t="s">
        <v>39</v>
      </c>
      <c r="N4" s="62">
        <v>750000</v>
      </c>
    </row>
    <row r="5" spans="2:29" x14ac:dyDescent="0.25">
      <c r="B5" s="7">
        <v>46055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63" t="s">
        <v>43</v>
      </c>
      <c r="M5" s="63"/>
      <c r="N5" s="64">
        <v>-400000</v>
      </c>
    </row>
    <row r="6" spans="2:29" x14ac:dyDescent="0.25">
      <c r="B6" s="7">
        <v>46056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2026'!J39*-1</f>
        <v>0</v>
      </c>
    </row>
    <row r="8" spans="2:29" x14ac:dyDescent="0.25">
      <c r="B8" s="7">
        <v>46058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46061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/>
      <c r="D12" s="9"/>
      <c r="E12" s="10"/>
      <c r="F12" s="40">
        <f t="shared" si="0"/>
        <v>0</v>
      </c>
      <c r="G12" s="20"/>
      <c r="H12" s="17" t="s">
        <v>43</v>
      </c>
      <c r="I12" s="18"/>
      <c r="J12" s="19">
        <v>400000</v>
      </c>
    </row>
    <row r="13" spans="2:29" x14ac:dyDescent="0.25">
      <c r="B13" s="7">
        <v>46063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  <c r="L14" s="58" t="s">
        <v>32</v>
      </c>
    </row>
    <row r="15" spans="2:29" x14ac:dyDescent="0.25">
      <c r="B15" s="7">
        <v>46065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M16" t="s">
        <v>33</v>
      </c>
    </row>
    <row r="17" spans="2:14" x14ac:dyDescent="0.25">
      <c r="B17" s="7">
        <v>46067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  <c r="M17" t="s">
        <v>34</v>
      </c>
    </row>
    <row r="18" spans="2:14" x14ac:dyDescent="0.25">
      <c r="B18" s="7">
        <v>46068</v>
      </c>
      <c r="C18" s="8">
        <v>1551</v>
      </c>
      <c r="D18" s="9"/>
      <c r="E18" s="10">
        <v>25.5</v>
      </c>
      <c r="F18" s="40">
        <f t="shared" si="0"/>
        <v>39550.5</v>
      </c>
      <c r="G18" s="20"/>
      <c r="H18" s="17"/>
      <c r="I18" s="18"/>
      <c r="J18" s="19"/>
      <c r="M18" t="s">
        <v>35</v>
      </c>
      <c r="N18" s="59"/>
    </row>
    <row r="19" spans="2:14" x14ac:dyDescent="0.25">
      <c r="B19" s="7">
        <v>46069</v>
      </c>
      <c r="C19" s="8">
        <v>1485</v>
      </c>
      <c r="D19" s="9"/>
      <c r="E19" s="10">
        <v>25.5</v>
      </c>
      <c r="F19" s="40">
        <f t="shared" si="0"/>
        <v>37867.5</v>
      </c>
      <c r="G19" s="20"/>
      <c r="H19" s="17"/>
      <c r="I19" s="18"/>
      <c r="J19" s="19"/>
    </row>
    <row r="20" spans="2:14" x14ac:dyDescent="0.25">
      <c r="B20" s="7">
        <v>46070</v>
      </c>
      <c r="C20" s="8">
        <v>1500.5</v>
      </c>
      <c r="D20" s="9"/>
      <c r="E20" s="10">
        <v>25.5</v>
      </c>
      <c r="F20" s="40">
        <f t="shared" si="0"/>
        <v>38262.75</v>
      </c>
      <c r="G20" s="20"/>
      <c r="H20" s="17"/>
      <c r="I20" s="18"/>
      <c r="J20" s="19"/>
      <c r="M20" t="s">
        <v>36</v>
      </c>
    </row>
    <row r="21" spans="2:14" x14ac:dyDescent="0.25">
      <c r="B21" s="7">
        <v>46071</v>
      </c>
      <c r="C21" s="8">
        <v>1499.5</v>
      </c>
      <c r="D21" s="9"/>
      <c r="E21" s="10">
        <v>25.5</v>
      </c>
      <c r="F21" s="40">
        <f t="shared" si="0"/>
        <v>38237.25</v>
      </c>
      <c r="G21" s="20"/>
      <c r="H21" s="17"/>
      <c r="I21" s="18"/>
      <c r="J21" s="19"/>
      <c r="M21" t="s">
        <v>37</v>
      </c>
    </row>
    <row r="22" spans="2:14" x14ac:dyDescent="0.25">
      <c r="B22" s="7">
        <v>46072</v>
      </c>
      <c r="C22" s="8">
        <v>1488.5</v>
      </c>
      <c r="D22" s="9"/>
      <c r="E22" s="10">
        <v>25.5</v>
      </c>
      <c r="F22" s="40">
        <f t="shared" si="0"/>
        <v>37956.75</v>
      </c>
      <c r="G22" s="20"/>
      <c r="H22" s="17"/>
      <c r="I22" s="18"/>
      <c r="J22" s="19"/>
    </row>
    <row r="23" spans="2:14" x14ac:dyDescent="0.25">
      <c r="B23" s="7">
        <v>46073</v>
      </c>
      <c r="C23" s="8">
        <v>1479</v>
      </c>
      <c r="D23" s="9"/>
      <c r="E23" s="10">
        <v>25.5</v>
      </c>
      <c r="F23" s="40">
        <f t="shared" si="0"/>
        <v>37714.5</v>
      </c>
      <c r="G23" s="20"/>
      <c r="H23" s="17"/>
      <c r="I23" s="18"/>
      <c r="J23" s="19"/>
    </row>
    <row r="24" spans="2:14" x14ac:dyDescent="0.25">
      <c r="B24" s="7">
        <v>46074</v>
      </c>
      <c r="C24" s="8">
        <v>1509</v>
      </c>
      <c r="D24" s="9"/>
      <c r="E24" s="10">
        <v>25.5</v>
      </c>
      <c r="F24" s="40">
        <f t="shared" si="0"/>
        <v>38479.5</v>
      </c>
      <c r="G24" s="20"/>
      <c r="H24" s="17"/>
      <c r="I24" s="18"/>
      <c r="J24" s="19"/>
    </row>
    <row r="25" spans="2:14" x14ac:dyDescent="0.25">
      <c r="B25" s="7">
        <v>46075</v>
      </c>
      <c r="C25" s="8">
        <v>1455</v>
      </c>
      <c r="D25" s="9"/>
      <c r="E25" s="10">
        <v>25.5</v>
      </c>
      <c r="F25" s="40">
        <f t="shared" si="0"/>
        <v>37102.5</v>
      </c>
      <c r="G25" s="20"/>
      <c r="H25" s="17"/>
      <c r="I25" s="18"/>
      <c r="J25" s="19"/>
    </row>
    <row r="26" spans="2:14" x14ac:dyDescent="0.25">
      <c r="B26" s="7">
        <v>46076</v>
      </c>
      <c r="C26" s="8">
        <v>1459.5</v>
      </c>
      <c r="D26" s="9"/>
      <c r="E26" s="10">
        <v>25.5</v>
      </c>
      <c r="F26" s="40">
        <f t="shared" si="0"/>
        <v>37217.25</v>
      </c>
      <c r="G26" s="20"/>
      <c r="H26" s="17"/>
      <c r="I26" s="18"/>
      <c r="J26" s="19"/>
    </row>
    <row r="27" spans="2:14" x14ac:dyDescent="0.25">
      <c r="B27" s="7">
        <v>46077</v>
      </c>
      <c r="C27" s="8">
        <v>1505</v>
      </c>
      <c r="D27" s="9"/>
      <c r="E27" s="10">
        <v>25.5</v>
      </c>
      <c r="F27" s="40">
        <f t="shared" si="0"/>
        <v>38377.5</v>
      </c>
      <c r="G27" s="20"/>
      <c r="H27" s="17"/>
      <c r="I27" s="18"/>
      <c r="J27" s="19"/>
    </row>
    <row r="28" spans="2:14" x14ac:dyDescent="0.25">
      <c r="B28" s="7">
        <v>46078</v>
      </c>
      <c r="C28" s="8">
        <v>1516.5</v>
      </c>
      <c r="D28" s="9"/>
      <c r="E28" s="10">
        <v>25.5</v>
      </c>
      <c r="F28" s="40">
        <f t="shared" si="0"/>
        <v>38670.75</v>
      </c>
      <c r="G28" s="20"/>
      <c r="H28" s="17"/>
      <c r="I28" s="18"/>
      <c r="J28" s="19"/>
    </row>
    <row r="29" spans="2:14" x14ac:dyDescent="0.25">
      <c r="B29" s="7">
        <v>46079</v>
      </c>
      <c r="C29" s="8">
        <v>1520</v>
      </c>
      <c r="D29" s="9"/>
      <c r="E29" s="10">
        <v>25.5</v>
      </c>
      <c r="F29" s="40">
        <f t="shared" si="0"/>
        <v>38760</v>
      </c>
      <c r="G29" s="20"/>
      <c r="H29" s="17"/>
      <c r="I29" s="18"/>
      <c r="J29" s="19"/>
    </row>
    <row r="30" spans="2:14" x14ac:dyDescent="0.25">
      <c r="B30" s="7">
        <v>46080</v>
      </c>
      <c r="C30" s="8">
        <v>1535.5</v>
      </c>
      <c r="D30" s="9"/>
      <c r="E30" s="10">
        <v>25.5</v>
      </c>
      <c r="F30" s="40">
        <f t="shared" si="0"/>
        <v>39155.25</v>
      </c>
      <c r="G30" s="20"/>
      <c r="H30" s="17"/>
      <c r="I30" s="18"/>
      <c r="J30" s="19"/>
    </row>
    <row r="31" spans="2:14" x14ac:dyDescent="0.25">
      <c r="B31" s="7">
        <v>46081</v>
      </c>
      <c r="C31" s="8">
        <v>1543.5</v>
      </c>
      <c r="D31" s="9"/>
      <c r="E31" s="10">
        <v>25.5</v>
      </c>
      <c r="F31" s="40">
        <f t="shared" si="0"/>
        <v>39359.25</v>
      </c>
      <c r="G31" s="20"/>
      <c r="H31" s="17"/>
      <c r="I31" s="18"/>
      <c r="J31" s="19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21047.5</v>
      </c>
      <c r="D35" s="50">
        <f>SUM(D4:D34)</f>
        <v>0</v>
      </c>
      <c r="E35" s="51"/>
      <c r="F35" s="52" t="s">
        <v>4</v>
      </c>
      <c r="G35" s="25"/>
      <c r="H35" s="71" t="s">
        <v>11</v>
      </c>
      <c r="I35" s="71"/>
      <c r="J35" s="26">
        <f>SUM(J4:J34)</f>
        <v>400000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2" t="s">
        <v>13</v>
      </c>
      <c r="I36" s="72"/>
      <c r="J36" s="19">
        <f>F36+F37</f>
        <v>536711.25</v>
      </c>
      <c r="L36" s="33">
        <f>J36-J4-J5-J6+J37</f>
        <v>542078.36250000005</v>
      </c>
    </row>
    <row r="37" spans="2:12" x14ac:dyDescent="0.25">
      <c r="B37" s="27" t="s">
        <v>14</v>
      </c>
      <c r="C37" s="32">
        <f>C35</f>
        <v>21047.5</v>
      </c>
      <c r="D37" s="9">
        <f>D35/1.03</f>
        <v>0</v>
      </c>
      <c r="E37" s="10"/>
      <c r="F37" s="40">
        <f>SUM(F4:F36)</f>
        <v>536711.25</v>
      </c>
      <c r="G37" s="20"/>
      <c r="H37" s="18" t="s">
        <v>15</v>
      </c>
      <c r="I37" s="18">
        <v>0.01</v>
      </c>
      <c r="J37" s="19">
        <f>J36*I37</f>
        <v>5367.1125000000002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3" t="s">
        <v>16</v>
      </c>
      <c r="C39" s="74"/>
      <c r="D39" s="28"/>
      <c r="E39" s="44"/>
      <c r="F39" s="45"/>
      <c r="G39" s="30"/>
      <c r="H39" s="75" t="s">
        <v>17</v>
      </c>
      <c r="I39" s="75"/>
      <c r="J39" s="31">
        <f>J36+J37+J38-J35</f>
        <v>142078.36250000005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I19" sqref="G19:I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47">
        <f>SUM(N3:N12)</f>
        <v>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42</v>
      </c>
      <c r="M2" s="76"/>
      <c r="N2" s="76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1">
        <v>46070</v>
      </c>
      <c r="M3" s="14" t="s">
        <v>38</v>
      </c>
      <c r="N3" s="62">
        <v>750000</v>
      </c>
    </row>
    <row r="4" spans="2:29" x14ac:dyDescent="0.25">
      <c r="B4" s="7">
        <v>46082</v>
      </c>
      <c r="C4" s="8">
        <v>1529</v>
      </c>
      <c r="D4" s="9"/>
      <c r="E4" s="10">
        <v>25.5</v>
      </c>
      <c r="F4" s="40">
        <f>E4*C4</f>
        <v>38989.5</v>
      </c>
      <c r="G4" s="12"/>
      <c r="H4" s="13" t="s">
        <v>6</v>
      </c>
      <c r="I4" s="14">
        <v>0.01</v>
      </c>
      <c r="J4" s="15"/>
      <c r="L4" s="61">
        <v>46083</v>
      </c>
      <c r="M4" s="14" t="s">
        <v>39</v>
      </c>
      <c r="N4" s="62">
        <v>750000</v>
      </c>
    </row>
    <row r="5" spans="2:29" x14ac:dyDescent="0.25">
      <c r="B5" s="7">
        <v>46083</v>
      </c>
      <c r="C5" s="8">
        <v>1577.5</v>
      </c>
      <c r="D5" s="9"/>
      <c r="E5" s="10">
        <v>25.5</v>
      </c>
      <c r="F5" s="40">
        <f t="shared" ref="F5:F34" si="0">E5*C5</f>
        <v>40226.25</v>
      </c>
      <c r="G5" s="12"/>
      <c r="H5" s="13" t="s">
        <v>7</v>
      </c>
      <c r="I5" s="14">
        <v>1E-3</v>
      </c>
      <c r="J5" s="15"/>
      <c r="L5" s="60">
        <v>46098</v>
      </c>
      <c r="M5" s="13" t="s">
        <v>40</v>
      </c>
      <c r="N5" s="15">
        <v>1000000</v>
      </c>
    </row>
    <row r="6" spans="2:29" x14ac:dyDescent="0.25">
      <c r="B6" s="7">
        <v>46084</v>
      </c>
      <c r="C6" s="8">
        <v>1555</v>
      </c>
      <c r="D6" s="9"/>
      <c r="E6" s="10">
        <v>25.5</v>
      </c>
      <c r="F6" s="40">
        <f t="shared" si="0"/>
        <v>39652.5</v>
      </c>
      <c r="G6" s="12"/>
      <c r="H6" s="13" t="s">
        <v>8</v>
      </c>
      <c r="I6" s="14"/>
      <c r="J6" s="15"/>
      <c r="L6" s="63" t="s">
        <v>43</v>
      </c>
      <c r="M6" s="63"/>
      <c r="N6" s="64">
        <v>-400000</v>
      </c>
    </row>
    <row r="7" spans="2:29" x14ac:dyDescent="0.25">
      <c r="B7" s="7">
        <v>46085</v>
      </c>
      <c r="C7" s="8">
        <v>1569.5</v>
      </c>
      <c r="D7" s="9"/>
      <c r="E7" s="10">
        <v>25.5</v>
      </c>
      <c r="F7" s="40">
        <f t="shared" si="0"/>
        <v>40022.25</v>
      </c>
      <c r="G7" s="12"/>
      <c r="H7" s="13" t="s">
        <v>9</v>
      </c>
      <c r="I7" s="14"/>
      <c r="J7" s="15">
        <f>'ŞUBAT 2026'!J39*-1</f>
        <v>-142078.36250000005</v>
      </c>
      <c r="L7" s="63" t="s">
        <v>44</v>
      </c>
      <c r="M7" s="63"/>
      <c r="N7" s="64">
        <v>-400000</v>
      </c>
    </row>
    <row r="8" spans="2:29" x14ac:dyDescent="0.25">
      <c r="B8" s="7">
        <v>46086</v>
      </c>
      <c r="C8" s="8">
        <v>1594.5</v>
      </c>
      <c r="D8" s="9"/>
      <c r="E8" s="10">
        <v>25.5</v>
      </c>
      <c r="F8" s="40">
        <f t="shared" si="0"/>
        <v>40659.75</v>
      </c>
      <c r="G8" s="16"/>
      <c r="H8" s="17"/>
      <c r="I8" s="18"/>
      <c r="J8" s="19"/>
      <c r="L8" s="63" t="s">
        <v>45</v>
      </c>
      <c r="M8" s="63"/>
      <c r="N8" s="63">
        <v>-1700000</v>
      </c>
    </row>
    <row r="9" spans="2:29" x14ac:dyDescent="0.25">
      <c r="B9" s="7">
        <v>46087</v>
      </c>
      <c r="C9" s="8">
        <v>1560.5</v>
      </c>
      <c r="D9" s="9"/>
      <c r="E9" s="10">
        <v>25.5</v>
      </c>
      <c r="F9" s="40">
        <f t="shared" si="0"/>
        <v>39792.75</v>
      </c>
      <c r="G9" s="16"/>
      <c r="H9" s="17"/>
      <c r="I9" s="18"/>
      <c r="J9" s="19"/>
    </row>
    <row r="10" spans="2:29" x14ac:dyDescent="0.25">
      <c r="B10" s="7">
        <v>46088</v>
      </c>
      <c r="C10" s="8">
        <v>1582.5</v>
      </c>
      <c r="D10" s="9"/>
      <c r="E10" s="10">
        <v>25.5</v>
      </c>
      <c r="F10" s="40">
        <f t="shared" si="0"/>
        <v>40353.75</v>
      </c>
      <c r="G10" s="16"/>
      <c r="H10" s="17"/>
      <c r="I10" s="18"/>
      <c r="J10" s="19"/>
    </row>
    <row r="11" spans="2:29" x14ac:dyDescent="0.25">
      <c r="B11" s="7">
        <v>46089</v>
      </c>
      <c r="C11" s="8">
        <v>1598.5</v>
      </c>
      <c r="D11" s="9"/>
      <c r="E11" s="10">
        <v>25.5</v>
      </c>
      <c r="F11" s="40">
        <f t="shared" si="0"/>
        <v>40761.75</v>
      </c>
      <c r="G11" s="20"/>
      <c r="H11" s="17"/>
      <c r="I11" s="18"/>
      <c r="J11" s="19"/>
    </row>
    <row r="12" spans="2:29" x14ac:dyDescent="0.25">
      <c r="B12" s="7">
        <v>46090</v>
      </c>
      <c r="C12" s="8">
        <v>1597.5</v>
      </c>
      <c r="D12" s="9"/>
      <c r="E12" s="10">
        <v>25.5</v>
      </c>
      <c r="F12" s="40">
        <f t="shared" si="0"/>
        <v>40736.25</v>
      </c>
      <c r="G12" s="16"/>
      <c r="H12" s="17" t="s">
        <v>44</v>
      </c>
      <c r="I12" s="18"/>
      <c r="J12" s="19">
        <v>400000</v>
      </c>
    </row>
    <row r="13" spans="2:29" x14ac:dyDescent="0.25">
      <c r="B13" s="7">
        <v>46091</v>
      </c>
      <c r="C13" s="8">
        <v>1535</v>
      </c>
      <c r="D13" s="9"/>
      <c r="E13" s="10">
        <v>25.5</v>
      </c>
      <c r="F13" s="40">
        <f t="shared" si="0"/>
        <v>39142.5</v>
      </c>
      <c r="G13" s="20"/>
      <c r="H13" s="17"/>
      <c r="I13" s="18"/>
      <c r="J13" s="19"/>
    </row>
    <row r="14" spans="2:29" x14ac:dyDescent="0.25">
      <c r="B14" s="7">
        <v>46092</v>
      </c>
      <c r="C14" s="8">
        <v>1555</v>
      </c>
      <c r="D14" s="9"/>
      <c r="E14" s="10">
        <v>25.5</v>
      </c>
      <c r="F14" s="40">
        <f t="shared" si="0"/>
        <v>39652.5</v>
      </c>
      <c r="G14" s="16">
        <v>46114</v>
      </c>
      <c r="H14" s="17" t="s">
        <v>41</v>
      </c>
      <c r="I14" s="18"/>
      <c r="J14" s="19">
        <v>100000</v>
      </c>
    </row>
    <row r="15" spans="2:29" x14ac:dyDescent="0.25">
      <c r="B15" s="7">
        <v>46093</v>
      </c>
      <c r="C15" s="8">
        <v>1556.5</v>
      </c>
      <c r="D15" s="9"/>
      <c r="E15" s="10">
        <v>25.5</v>
      </c>
      <c r="F15" s="40">
        <f t="shared" si="0"/>
        <v>39690.75</v>
      </c>
      <c r="G15" s="20"/>
      <c r="H15" s="17"/>
      <c r="I15" s="18"/>
      <c r="J15" s="19"/>
      <c r="L15" s="58" t="s">
        <v>32</v>
      </c>
    </row>
    <row r="16" spans="2:29" x14ac:dyDescent="0.25">
      <c r="B16" s="7">
        <v>46094</v>
      </c>
      <c r="C16" s="8">
        <v>1581</v>
      </c>
      <c r="D16" s="9"/>
      <c r="E16" s="10">
        <v>25.5</v>
      </c>
      <c r="F16" s="40">
        <f t="shared" si="0"/>
        <v>40315.5</v>
      </c>
      <c r="G16" s="20"/>
      <c r="H16" s="17" t="s">
        <v>45</v>
      </c>
      <c r="I16" s="18"/>
      <c r="J16" s="19">
        <v>1700000</v>
      </c>
    </row>
    <row r="17" spans="2:14" x14ac:dyDescent="0.25">
      <c r="B17" s="7">
        <v>46095</v>
      </c>
      <c r="C17" s="8">
        <v>1524.5</v>
      </c>
      <c r="D17" s="9"/>
      <c r="E17" s="10">
        <v>25.5</v>
      </c>
      <c r="F17" s="40">
        <f t="shared" si="0"/>
        <v>38874.75</v>
      </c>
      <c r="G17" s="20"/>
      <c r="H17" s="17"/>
      <c r="I17" s="18"/>
      <c r="J17" s="19"/>
      <c r="M17" t="s">
        <v>33</v>
      </c>
    </row>
    <row r="18" spans="2:14" x14ac:dyDescent="0.25">
      <c r="B18" s="7">
        <v>46096</v>
      </c>
      <c r="C18" s="8">
        <v>1636</v>
      </c>
      <c r="D18" s="9"/>
      <c r="E18" s="10">
        <v>25.5</v>
      </c>
      <c r="F18" s="40">
        <f t="shared" si="0"/>
        <v>41718</v>
      </c>
      <c r="G18" s="20"/>
      <c r="H18" s="17"/>
      <c r="I18" s="18"/>
      <c r="J18" s="19"/>
      <c r="M18" t="s">
        <v>34</v>
      </c>
    </row>
    <row r="19" spans="2:14" x14ac:dyDescent="0.25">
      <c r="B19" s="7">
        <v>46097</v>
      </c>
      <c r="C19" s="8">
        <v>1572</v>
      </c>
      <c r="D19" s="9"/>
      <c r="E19" s="10">
        <v>25.5</v>
      </c>
      <c r="F19" s="40">
        <f t="shared" si="0"/>
        <v>40086</v>
      </c>
      <c r="G19" s="16"/>
      <c r="H19" s="17"/>
      <c r="I19" s="18"/>
      <c r="J19" s="19"/>
      <c r="M19" t="s">
        <v>35</v>
      </c>
      <c r="N19" s="59"/>
    </row>
    <row r="20" spans="2:14" x14ac:dyDescent="0.25">
      <c r="B20" s="7">
        <v>46098</v>
      </c>
      <c r="C20" s="8">
        <v>1611</v>
      </c>
      <c r="D20" s="9"/>
      <c r="E20" s="10">
        <v>25.5</v>
      </c>
      <c r="F20" s="40">
        <f t="shared" si="0"/>
        <v>41080.5</v>
      </c>
      <c r="G20" s="20"/>
      <c r="H20" s="17"/>
      <c r="I20" s="18"/>
      <c r="J20" s="19"/>
    </row>
    <row r="21" spans="2:14" x14ac:dyDescent="0.25">
      <c r="B21" s="7">
        <v>46099</v>
      </c>
      <c r="C21" s="8">
        <v>1598</v>
      </c>
      <c r="D21" s="9"/>
      <c r="E21" s="10">
        <v>25.5</v>
      </c>
      <c r="F21" s="40">
        <f t="shared" si="0"/>
        <v>40749</v>
      </c>
      <c r="G21" s="20"/>
      <c r="H21" s="17"/>
      <c r="I21" s="18"/>
      <c r="J21" s="19"/>
      <c r="M21" t="s">
        <v>36</v>
      </c>
    </row>
    <row r="22" spans="2:14" x14ac:dyDescent="0.25">
      <c r="B22" s="7">
        <v>46100</v>
      </c>
      <c r="C22" s="8">
        <v>1551.5</v>
      </c>
      <c r="D22" s="9"/>
      <c r="E22" s="10">
        <v>25.5</v>
      </c>
      <c r="F22" s="40">
        <f t="shared" si="0"/>
        <v>39563.25</v>
      </c>
      <c r="G22" s="20"/>
      <c r="H22" s="17"/>
      <c r="I22" s="18"/>
      <c r="J22" s="19"/>
      <c r="M22" t="s">
        <v>37</v>
      </c>
    </row>
    <row r="23" spans="2:14" x14ac:dyDescent="0.25">
      <c r="B23" s="7">
        <v>46101</v>
      </c>
      <c r="C23" s="8">
        <v>1549</v>
      </c>
      <c r="D23" s="9"/>
      <c r="E23" s="10">
        <v>25.5</v>
      </c>
      <c r="F23" s="40">
        <f t="shared" si="0"/>
        <v>39499.5</v>
      </c>
      <c r="G23" s="20"/>
      <c r="H23" s="17"/>
      <c r="I23" s="18"/>
      <c r="J23" s="19"/>
    </row>
    <row r="24" spans="2:14" x14ac:dyDescent="0.25">
      <c r="B24" s="7">
        <v>46102</v>
      </c>
      <c r="C24" s="8">
        <v>1546.5</v>
      </c>
      <c r="D24" s="9"/>
      <c r="E24" s="10">
        <v>25.5</v>
      </c>
      <c r="F24" s="40">
        <f t="shared" si="0"/>
        <v>39435.75</v>
      </c>
      <c r="G24" s="20"/>
      <c r="H24" s="17"/>
      <c r="I24" s="18"/>
      <c r="J24" s="19"/>
    </row>
    <row r="25" spans="2:14" x14ac:dyDescent="0.25">
      <c r="B25" s="7">
        <v>46103</v>
      </c>
      <c r="C25" s="8">
        <v>1505.5</v>
      </c>
      <c r="D25" s="9"/>
      <c r="E25" s="10">
        <v>25.5</v>
      </c>
      <c r="F25" s="40">
        <f t="shared" si="0"/>
        <v>38390.25</v>
      </c>
      <c r="G25" s="20"/>
      <c r="H25" s="17"/>
      <c r="I25" s="18"/>
      <c r="J25" s="19"/>
    </row>
    <row r="26" spans="2:14" x14ac:dyDescent="0.25">
      <c r="B26" s="7">
        <v>46104</v>
      </c>
      <c r="C26" s="8">
        <v>1500.5</v>
      </c>
      <c r="D26" s="9"/>
      <c r="E26" s="10">
        <v>25.5</v>
      </c>
      <c r="F26" s="40">
        <f t="shared" si="0"/>
        <v>38262.75</v>
      </c>
      <c r="G26" s="20"/>
      <c r="H26" s="17"/>
      <c r="I26" s="18"/>
      <c r="J26" s="19"/>
    </row>
    <row r="27" spans="2:14" x14ac:dyDescent="0.25">
      <c r="B27" s="7">
        <v>46105</v>
      </c>
      <c r="C27" s="8">
        <v>1483.5</v>
      </c>
      <c r="D27" s="9"/>
      <c r="E27" s="10">
        <v>25.5</v>
      </c>
      <c r="F27" s="40">
        <f t="shared" si="0"/>
        <v>37829.25</v>
      </c>
      <c r="G27" s="20"/>
      <c r="H27" s="17"/>
      <c r="I27" s="18"/>
      <c r="J27" s="19"/>
    </row>
    <row r="28" spans="2:14" x14ac:dyDescent="0.25">
      <c r="B28" s="7">
        <v>46106</v>
      </c>
      <c r="C28" s="8">
        <v>1528.5</v>
      </c>
      <c r="D28" s="9"/>
      <c r="E28" s="10">
        <v>25.5</v>
      </c>
      <c r="F28" s="40">
        <f t="shared" si="0"/>
        <v>38976.75</v>
      </c>
      <c r="G28" s="20"/>
      <c r="H28" s="17"/>
      <c r="I28" s="18"/>
      <c r="J28" s="19"/>
    </row>
    <row r="29" spans="2:14" x14ac:dyDescent="0.25">
      <c r="B29" s="7">
        <v>46107</v>
      </c>
      <c r="C29" s="8">
        <v>1533</v>
      </c>
      <c r="D29" s="9"/>
      <c r="E29" s="10">
        <v>25.5</v>
      </c>
      <c r="F29" s="40">
        <f t="shared" si="0"/>
        <v>39091.5</v>
      </c>
      <c r="G29" s="20"/>
      <c r="H29" s="17"/>
      <c r="I29" s="18"/>
      <c r="J29" s="19"/>
    </row>
    <row r="30" spans="2:14" x14ac:dyDescent="0.25">
      <c r="B30" s="7">
        <v>46108</v>
      </c>
      <c r="C30" s="8">
        <v>1542</v>
      </c>
      <c r="D30" s="9"/>
      <c r="E30" s="10">
        <v>25.5</v>
      </c>
      <c r="F30" s="40">
        <f t="shared" si="0"/>
        <v>39321</v>
      </c>
      <c r="G30" s="20"/>
      <c r="H30" s="17"/>
      <c r="I30" s="18"/>
      <c r="J30" s="19"/>
    </row>
    <row r="31" spans="2:14" x14ac:dyDescent="0.25">
      <c r="B31" s="7">
        <v>46109</v>
      </c>
      <c r="C31" s="8">
        <v>1504</v>
      </c>
      <c r="D31" s="9"/>
      <c r="E31" s="10">
        <v>25.5</v>
      </c>
      <c r="F31" s="40">
        <f t="shared" si="0"/>
        <v>38352</v>
      </c>
      <c r="G31" s="20"/>
      <c r="H31" s="17"/>
      <c r="I31" s="18"/>
      <c r="J31" s="19"/>
    </row>
    <row r="32" spans="2:14" x14ac:dyDescent="0.25">
      <c r="B32" s="7">
        <v>46110</v>
      </c>
      <c r="C32" s="8">
        <v>1509</v>
      </c>
      <c r="D32" s="9"/>
      <c r="E32" s="10">
        <v>25.5</v>
      </c>
      <c r="F32" s="40">
        <f t="shared" si="0"/>
        <v>38479.5</v>
      </c>
      <c r="G32" s="20"/>
      <c r="H32" s="17"/>
      <c r="I32" s="18"/>
      <c r="J32" s="19"/>
    </row>
    <row r="33" spans="2:12" x14ac:dyDescent="0.25">
      <c r="B33" s="7">
        <v>46111</v>
      </c>
      <c r="C33" s="8">
        <v>1518</v>
      </c>
      <c r="D33" s="9"/>
      <c r="E33" s="10">
        <v>25.5</v>
      </c>
      <c r="F33" s="40">
        <f t="shared" si="0"/>
        <v>38709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42">
        <v>1500</v>
      </c>
      <c r="D34" s="43"/>
      <c r="E34" s="10">
        <v>25.5</v>
      </c>
      <c r="F34" s="45">
        <f t="shared" si="0"/>
        <v>38250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48104.5</v>
      </c>
      <c r="D35" s="50">
        <f>SUM(D4:D34)</f>
        <v>0</v>
      </c>
      <c r="E35" s="51"/>
      <c r="F35" s="52" t="s">
        <v>4</v>
      </c>
      <c r="G35" s="25"/>
      <c r="H35" s="71" t="s">
        <v>11</v>
      </c>
      <c r="I35" s="71"/>
      <c r="J35" s="26">
        <f>SUM(J4:J34)</f>
        <v>2057921.6375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2" t="s">
        <v>13</v>
      </c>
      <c r="I36" s="72"/>
      <c r="J36" s="19">
        <f>F36+F37</f>
        <v>1226664.75</v>
      </c>
      <c r="L36" s="33">
        <f>J36-J4-J5-J6+J37</f>
        <v>1238931.3975</v>
      </c>
    </row>
    <row r="37" spans="2:12" x14ac:dyDescent="0.25">
      <c r="B37" s="27" t="s">
        <v>14</v>
      </c>
      <c r="C37" s="32">
        <f>C35</f>
        <v>48104.5</v>
      </c>
      <c r="D37" s="9">
        <f>D35/1.03</f>
        <v>0</v>
      </c>
      <c r="E37" s="10"/>
      <c r="F37" s="40">
        <f>SUM(F4:F36)</f>
        <v>1226664.75</v>
      </c>
      <c r="G37" s="20"/>
      <c r="H37" s="18" t="s">
        <v>15</v>
      </c>
      <c r="I37" s="18">
        <v>0.01</v>
      </c>
      <c r="J37" s="19">
        <f>J36*I37</f>
        <v>12266.647500000001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3" t="s">
        <v>16</v>
      </c>
      <c r="C39" s="74"/>
      <c r="D39" s="28"/>
      <c r="E39" s="44"/>
      <c r="F39" s="45"/>
      <c r="G39" s="30"/>
      <c r="H39" s="75" t="s">
        <v>17</v>
      </c>
      <c r="I39" s="75"/>
      <c r="J39" s="31">
        <f>J36+J37+J38-J35</f>
        <v>-818990.24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E17" sqref="E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47">
        <f>SUM(N3:N12)</f>
        <v>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42</v>
      </c>
      <c r="M2" s="76"/>
      <c r="N2" s="76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1">
        <v>46070</v>
      </c>
      <c r="M3" s="14" t="s">
        <v>38</v>
      </c>
      <c r="N3" s="62">
        <v>750000</v>
      </c>
    </row>
    <row r="4" spans="2:29" x14ac:dyDescent="0.25">
      <c r="B4" s="7">
        <v>46113</v>
      </c>
      <c r="C4" s="8">
        <v>1507</v>
      </c>
      <c r="D4" s="9"/>
      <c r="E4" s="10">
        <v>25.5</v>
      </c>
      <c r="F4" s="40">
        <f>E4*C4</f>
        <v>38428.5</v>
      </c>
      <c r="G4" s="12"/>
      <c r="H4" s="13" t="s">
        <v>6</v>
      </c>
      <c r="I4" s="14">
        <v>0.01</v>
      </c>
      <c r="J4" s="15"/>
      <c r="L4" s="61">
        <v>46083</v>
      </c>
      <c r="M4" s="14" t="s">
        <v>39</v>
      </c>
      <c r="N4" s="62">
        <v>750000</v>
      </c>
    </row>
    <row r="5" spans="2:29" x14ac:dyDescent="0.25">
      <c r="B5" s="7">
        <v>46114</v>
      </c>
      <c r="C5" s="8">
        <v>1514.5</v>
      </c>
      <c r="D5" s="9"/>
      <c r="E5" s="10">
        <v>25.5</v>
      </c>
      <c r="F5" s="40">
        <f t="shared" ref="F5:F34" si="0">E5*C5</f>
        <v>38619.75</v>
      </c>
      <c r="G5" s="12"/>
      <c r="H5" s="13" t="s">
        <v>7</v>
      </c>
      <c r="I5" s="14">
        <v>1E-3</v>
      </c>
      <c r="J5" s="15"/>
      <c r="L5" s="60">
        <v>46098</v>
      </c>
      <c r="M5" s="13" t="s">
        <v>40</v>
      </c>
      <c r="N5" s="15">
        <v>1000000</v>
      </c>
    </row>
    <row r="6" spans="2:29" x14ac:dyDescent="0.25">
      <c r="B6" s="7">
        <v>46115</v>
      </c>
      <c r="C6" s="8">
        <v>1523.5</v>
      </c>
      <c r="D6" s="9"/>
      <c r="E6" s="10">
        <v>25.5</v>
      </c>
      <c r="F6" s="40">
        <f t="shared" si="0"/>
        <v>38849.25</v>
      </c>
      <c r="G6" s="12"/>
      <c r="H6" s="13" t="s">
        <v>8</v>
      </c>
      <c r="I6" s="14"/>
      <c r="J6" s="15"/>
      <c r="L6" s="63" t="s">
        <v>43</v>
      </c>
      <c r="M6" s="63"/>
      <c r="N6" s="64">
        <v>-400000</v>
      </c>
    </row>
    <row r="7" spans="2:29" x14ac:dyDescent="0.25">
      <c r="B7" s="7">
        <v>46116</v>
      </c>
      <c r="C7" s="8">
        <v>1510.5</v>
      </c>
      <c r="D7" s="9"/>
      <c r="E7" s="10">
        <v>25.5</v>
      </c>
      <c r="F7" s="40">
        <f t="shared" si="0"/>
        <v>38517.75</v>
      </c>
      <c r="G7" s="12"/>
      <c r="H7" s="13" t="s">
        <v>9</v>
      </c>
      <c r="I7" s="14"/>
      <c r="J7" s="15">
        <f>'MART 2026'!J39*-1</f>
        <v>818990.24</v>
      </c>
      <c r="L7" s="63" t="s">
        <v>44</v>
      </c>
      <c r="M7" s="63"/>
      <c r="N7" s="64">
        <v>-400000</v>
      </c>
    </row>
    <row r="8" spans="2:29" x14ac:dyDescent="0.25">
      <c r="B8" s="7">
        <v>46117</v>
      </c>
      <c r="C8" s="8">
        <v>1519.5</v>
      </c>
      <c r="D8" s="9"/>
      <c r="E8" s="10">
        <v>25.5</v>
      </c>
      <c r="F8" s="40">
        <f t="shared" si="0"/>
        <v>38747.25</v>
      </c>
      <c r="G8" s="16"/>
      <c r="H8" s="17"/>
      <c r="I8" s="18"/>
      <c r="J8" s="19"/>
      <c r="L8" s="63" t="s">
        <v>45</v>
      </c>
      <c r="M8" s="63"/>
      <c r="N8" s="64">
        <v>-1700000</v>
      </c>
    </row>
    <row r="9" spans="2:29" x14ac:dyDescent="0.25">
      <c r="B9" s="7">
        <v>46118</v>
      </c>
      <c r="C9" s="8">
        <v>1498.5</v>
      </c>
      <c r="D9" s="9"/>
      <c r="E9" s="10">
        <v>25.5</v>
      </c>
      <c r="F9" s="40">
        <f t="shared" si="0"/>
        <v>38211.75</v>
      </c>
      <c r="G9" s="16"/>
      <c r="H9" s="17"/>
      <c r="I9" s="18"/>
      <c r="J9" s="19"/>
    </row>
    <row r="10" spans="2:29" x14ac:dyDescent="0.25">
      <c r="B10" s="7">
        <v>46119</v>
      </c>
      <c r="C10" s="8">
        <v>1521</v>
      </c>
      <c r="D10" s="9"/>
      <c r="E10" s="10">
        <v>25.5</v>
      </c>
      <c r="F10" s="40">
        <f t="shared" si="0"/>
        <v>38785.5</v>
      </c>
      <c r="G10" s="16"/>
      <c r="H10" s="17"/>
      <c r="I10" s="18"/>
      <c r="J10" s="19"/>
    </row>
    <row r="11" spans="2:29" x14ac:dyDescent="0.25">
      <c r="B11" s="7">
        <v>46120</v>
      </c>
      <c r="C11" s="8">
        <v>1528</v>
      </c>
      <c r="D11" s="9"/>
      <c r="E11" s="10">
        <v>25.5</v>
      </c>
      <c r="F11" s="40">
        <f t="shared" si="0"/>
        <v>38964</v>
      </c>
      <c r="G11" s="20"/>
      <c r="H11" s="17"/>
      <c r="I11" s="18"/>
      <c r="J11" s="19"/>
    </row>
    <row r="12" spans="2:29" x14ac:dyDescent="0.25">
      <c r="B12" s="7">
        <v>46121</v>
      </c>
      <c r="C12" s="8">
        <v>1516.5</v>
      </c>
      <c r="D12" s="9"/>
      <c r="E12" s="10">
        <v>25.5</v>
      </c>
      <c r="F12" s="40">
        <f t="shared" si="0"/>
        <v>38670.75</v>
      </c>
      <c r="G12" s="20"/>
      <c r="H12" s="17"/>
      <c r="I12" s="18"/>
      <c r="J12" s="19"/>
    </row>
    <row r="13" spans="2:29" x14ac:dyDescent="0.25">
      <c r="B13" s="7">
        <v>46122</v>
      </c>
      <c r="C13" s="8">
        <v>1553.5</v>
      </c>
      <c r="D13" s="9"/>
      <c r="E13" s="10">
        <v>25.5</v>
      </c>
      <c r="F13" s="40">
        <f t="shared" si="0"/>
        <v>39614.25</v>
      </c>
      <c r="G13" s="16">
        <v>46129</v>
      </c>
      <c r="H13" s="17" t="s">
        <v>46</v>
      </c>
      <c r="I13" s="18"/>
      <c r="J13" s="19">
        <v>-265500</v>
      </c>
    </row>
    <row r="14" spans="2:29" x14ac:dyDescent="0.25">
      <c r="B14" s="7">
        <v>46123</v>
      </c>
      <c r="C14" s="8">
        <v>1543.5</v>
      </c>
      <c r="D14" s="9"/>
      <c r="E14" s="10">
        <v>25.5</v>
      </c>
      <c r="F14" s="40">
        <f t="shared" si="0"/>
        <v>39359.25</v>
      </c>
      <c r="G14" s="20"/>
      <c r="H14" s="17"/>
      <c r="I14" s="18"/>
      <c r="J14" s="19"/>
    </row>
    <row r="15" spans="2:29" x14ac:dyDescent="0.25">
      <c r="B15" s="7">
        <v>46124</v>
      </c>
      <c r="C15" s="8">
        <v>1592</v>
      </c>
      <c r="D15" s="9"/>
      <c r="E15" s="10">
        <v>25.5</v>
      </c>
      <c r="F15" s="40">
        <f t="shared" si="0"/>
        <v>40596</v>
      </c>
      <c r="G15" s="20"/>
      <c r="H15" s="17"/>
      <c r="I15" s="18"/>
      <c r="J15" s="19"/>
    </row>
    <row r="16" spans="2:29" x14ac:dyDescent="0.25">
      <c r="B16" s="7">
        <v>46125</v>
      </c>
      <c r="C16" s="8">
        <v>1567.5</v>
      </c>
      <c r="D16" s="9"/>
      <c r="E16" s="10">
        <v>25.5</v>
      </c>
      <c r="F16" s="40">
        <f t="shared" si="0"/>
        <v>39971.25</v>
      </c>
      <c r="G16" s="20"/>
      <c r="H16" s="17"/>
      <c r="I16" s="18"/>
      <c r="J16" s="19"/>
    </row>
    <row r="17" spans="2:10" x14ac:dyDescent="0.25">
      <c r="B17" s="7">
        <v>46126</v>
      </c>
      <c r="C17" s="8">
        <v>1596</v>
      </c>
      <c r="D17" s="9"/>
      <c r="E17" s="10">
        <v>25.5</v>
      </c>
      <c r="F17" s="40">
        <f t="shared" si="0"/>
        <v>40698</v>
      </c>
      <c r="G17" s="20"/>
      <c r="H17" s="17"/>
      <c r="I17" s="18"/>
      <c r="J17" s="19"/>
    </row>
    <row r="18" spans="2:10" x14ac:dyDescent="0.25">
      <c r="B18" s="7">
        <v>46127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46128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46129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46130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46131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46132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46133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46134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46135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46136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46137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46138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46139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46140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46141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46142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21491.5</v>
      </c>
      <c r="D35" s="50">
        <f>SUM(D4:D34)</f>
        <v>0</v>
      </c>
      <c r="E35" s="51"/>
      <c r="F35" s="52" t="s">
        <v>4</v>
      </c>
      <c r="G35" s="25"/>
      <c r="H35" s="71" t="s">
        <v>11</v>
      </c>
      <c r="I35" s="71"/>
      <c r="J35" s="26">
        <f>SUM(J4:J34)</f>
        <v>553490.24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2" t="s">
        <v>13</v>
      </c>
      <c r="I36" s="72"/>
      <c r="J36" s="19">
        <f>F36+F37</f>
        <v>548033.25</v>
      </c>
      <c r="L36" s="33">
        <f>J36-J4-J5-J6+J37</f>
        <v>553513.58250000002</v>
      </c>
    </row>
    <row r="37" spans="2:12" x14ac:dyDescent="0.25">
      <c r="B37" s="27" t="s">
        <v>14</v>
      </c>
      <c r="C37" s="32">
        <f>C35</f>
        <v>21491.5</v>
      </c>
      <c r="D37" s="9">
        <f>D35/1.03</f>
        <v>0</v>
      </c>
      <c r="E37" s="10"/>
      <c r="F37" s="40">
        <f>SUM(F4:F36)</f>
        <v>548033.25</v>
      </c>
      <c r="G37" s="20"/>
      <c r="H37" s="18" t="s">
        <v>15</v>
      </c>
      <c r="I37" s="18">
        <v>0.01</v>
      </c>
      <c r="J37" s="19">
        <f>J36*I37</f>
        <v>5480.3325000000004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3" t="s">
        <v>16</v>
      </c>
      <c r="C39" s="74"/>
      <c r="D39" s="28"/>
      <c r="E39" s="44"/>
      <c r="F39" s="45"/>
      <c r="G39" s="30"/>
      <c r="H39" s="75" t="s">
        <v>17</v>
      </c>
      <c r="I39" s="75"/>
      <c r="J39" s="31">
        <f>J36+J37+J38-J35</f>
        <v>23.34250000002794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-23.34250000002794</v>
      </c>
    </row>
    <row r="8" spans="2:29" x14ac:dyDescent="0.25">
      <c r="B8" s="7">
        <v>46147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46148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46149</v>
      </c>
      <c r="C10" s="8"/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42"/>
      <c r="D34" s="43"/>
      <c r="E34" s="10">
        <v>25.5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1" t="s">
        <v>11</v>
      </c>
      <c r="I35" s="71"/>
      <c r="J35" s="26">
        <f>SUM(J4:J34)</f>
        <v>-23.34250000002794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3" t="s">
        <v>16</v>
      </c>
      <c r="C39" s="74"/>
      <c r="D39" s="28"/>
      <c r="E39" s="44"/>
      <c r="F39" s="45"/>
      <c r="G39" s="30"/>
      <c r="H39" s="75" t="s">
        <v>17</v>
      </c>
      <c r="I39" s="75"/>
      <c r="J39" s="31">
        <f>J36+J37+J38-J35</f>
        <v>23.34250000002794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3</vt:i4>
      </vt:variant>
    </vt:vector>
  </HeadingPairs>
  <TitlesOfParts>
    <vt:vector size="8" baseType="lpstr">
      <vt:lpstr>OCAK 2026</vt:lpstr>
      <vt:lpstr>ŞUBAT 2026</vt:lpstr>
      <vt:lpstr>MART 2026</vt:lpstr>
      <vt:lpstr>NİSAN 2026</vt:lpstr>
      <vt:lpstr>MAYIS 2026</vt:lpstr>
      <vt:lpstr>'MART 2026'!Yazdırma_Alanı</vt:lpstr>
      <vt:lpstr>'NİSAN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2026-04-14T13:32:25Z</cp:lastPrinted>
  <dcterms:created xsi:type="dcterms:W3CDTF">2015-06-05T18:19:34Z</dcterms:created>
  <dcterms:modified xsi:type="dcterms:W3CDTF">2026-04-28T11:29:44Z</dcterms:modified>
</cp:coreProperties>
</file>